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15" windowWidth="8460" windowHeight="8580"/>
  </bookViews>
  <sheets>
    <sheet name="Example 11-11" sheetId="1" r:id="rId1"/>
    <sheet name="Example 11-12" sheetId="2" r:id="rId2"/>
  </sheets>
  <calcPr calcId="125725"/>
</workbook>
</file>

<file path=xl/calcChain.xml><?xml version="1.0" encoding="utf-8"?>
<calcChain xmlns="http://schemas.openxmlformats.org/spreadsheetml/2006/main">
  <c r="D7" i="2"/>
  <c r="B7"/>
  <c r="D6" l="1"/>
  <c r="B6"/>
  <c r="D5"/>
  <c r="B5"/>
  <c r="D8" i="1" l="1"/>
  <c r="D6"/>
  <c r="D4"/>
  <c r="D5"/>
  <c r="B9"/>
  <c r="D10" l="1"/>
  <c r="D13" s="1"/>
  <c r="B11"/>
  <c r="B12"/>
  <c r="D11" l="1"/>
  <c r="D12"/>
</calcChain>
</file>

<file path=xl/sharedStrings.xml><?xml version="1.0" encoding="utf-8"?>
<sst xmlns="http://schemas.openxmlformats.org/spreadsheetml/2006/main" count="20" uniqueCount="19">
  <si>
    <t>Monthly Demand</t>
  </si>
  <si>
    <t>Fixed Order Cost</t>
  </si>
  <si>
    <t>Holding Cost</t>
  </si>
  <si>
    <t>Manufacturer's Sale Price to DO</t>
  </si>
  <si>
    <t>Optimal Lot Size w/o promo</t>
  </si>
  <si>
    <t>Cycle Inventory</t>
  </si>
  <si>
    <t>Average Flow Time</t>
  </si>
  <si>
    <t>Forward Buy</t>
  </si>
  <si>
    <t>No PROMO</t>
  </si>
  <si>
    <t>With PROMO</t>
  </si>
  <si>
    <t>Optimal Lot Size w/ promo (Eqn 11.15)</t>
  </si>
  <si>
    <t>Trade Promotions (Example 11-11)</t>
  </si>
  <si>
    <t>Discount Pass Thru (Example 11-12)</t>
  </si>
  <si>
    <t>Demand</t>
  </si>
  <si>
    <t>w/o discount</t>
  </si>
  <si>
    <t>with discount</t>
  </si>
  <si>
    <t>Optimal Retail price</t>
  </si>
  <si>
    <t>Retailer Profit</t>
  </si>
  <si>
    <t>Trade Promotion Discount</t>
  </si>
</sst>
</file>

<file path=xl/styles.xml><?xml version="1.0" encoding="utf-8"?>
<styleSheet xmlns="http://schemas.openxmlformats.org/spreadsheetml/2006/main">
  <numFmts count="8">
    <numFmt numFmtId="164" formatCode="_(&quot;$&quot;* #,##0.00_);_(&quot;$&quot;* \(#,##0.00\);_(&quot;$&quot;* &quot;-&quot;??_);_(@_)"/>
    <numFmt numFmtId="165" formatCode="_(* #,##0.00_);_(* \(#,##0.00\);_(* &quot;-&quot;??_);_(@_)"/>
    <numFmt numFmtId="166" formatCode="General_)"/>
    <numFmt numFmtId="167" formatCode="_(&quot;$&quot;* #,##0_);_(&quot;$&quot;* \(#,##0\);_(&quot;$&quot;* &quot;-&quot;??_);_(@_)"/>
    <numFmt numFmtId="168" formatCode="_(* #,##0_);_(* \(#,##0\);_(* &quot;-&quot;??_);_(@_)"/>
    <numFmt numFmtId="169" formatCode="&quot;$&quot;#,##0.00"/>
    <numFmt numFmtId="170" formatCode="_(* #,##0.0000_);_(* \(#,##0.0000\);_(* &quot;-&quot;??_);_(@_)"/>
    <numFmt numFmtId="171" formatCode="_(&quot;$&quot;* #,##0.000_);_(&quot;$&quot;* \(#,##0.000\);_(&quot;$&quot;* &quot;-&quot;??_);_(@_)"/>
  </numFmts>
  <fonts count="6">
    <font>
      <sz val="11"/>
      <name val="Times New Roman"/>
      <family val="1"/>
    </font>
    <font>
      <sz val="10"/>
      <name val="Arial"/>
      <family val="2"/>
    </font>
    <font>
      <b/>
      <sz val="12"/>
      <name val="Times New Roman"/>
      <family val="1"/>
    </font>
    <font>
      <sz val="12"/>
      <name val="Times New Roman"/>
      <family val="1"/>
    </font>
    <font>
      <b/>
      <i/>
      <sz val="12"/>
      <name val="Times New Roman"/>
      <family val="1"/>
    </font>
    <font>
      <b/>
      <i/>
      <u/>
      <sz val="14"/>
      <name val="Times New Roman"/>
      <family val="1"/>
    </font>
  </fonts>
  <fills count="8">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11"/>
        <bgColor indexed="64"/>
      </patternFill>
    </fill>
    <fill>
      <patternFill patternType="solid">
        <fgColor indexed="46"/>
        <bgColor indexed="64"/>
      </patternFill>
    </fill>
    <fill>
      <patternFill patternType="solid">
        <fgColor indexed="43"/>
        <bgColor indexed="64"/>
      </patternFill>
    </fill>
    <fill>
      <patternFill patternType="solid">
        <fgColor rgb="FFFFFF00"/>
        <bgColor indexed="64"/>
      </patternFill>
    </fill>
  </fills>
  <borders count="20">
    <border>
      <left/>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s>
  <cellStyleXfs count="3">
    <xf numFmtId="166" fontId="0" fillId="0" borderId="0"/>
    <xf numFmtId="165" fontId="1" fillId="0" borderId="0" applyFont="0" applyFill="0" applyBorder="0" applyAlignment="0" applyProtection="0"/>
    <xf numFmtId="164" fontId="1" fillId="0" borderId="0" applyFont="0" applyFill="0" applyBorder="0" applyAlignment="0" applyProtection="0"/>
  </cellStyleXfs>
  <cellXfs count="51">
    <xf numFmtId="166" fontId="0" fillId="0" borderId="0" xfId="0"/>
    <xf numFmtId="166" fontId="3" fillId="0" borderId="0" xfId="0" applyFont="1"/>
    <xf numFmtId="166" fontId="3" fillId="2" borderId="1" xfId="0" applyFont="1" applyFill="1" applyBorder="1"/>
    <xf numFmtId="166" fontId="3" fillId="2" borderId="2" xfId="0" applyFont="1" applyFill="1" applyBorder="1"/>
    <xf numFmtId="166" fontId="2" fillId="2" borderId="3" xfId="0" applyFont="1" applyFill="1" applyBorder="1"/>
    <xf numFmtId="170" fontId="2" fillId="2" borderId="4" xfId="1" applyNumberFormat="1" applyFont="1" applyFill="1" applyBorder="1"/>
    <xf numFmtId="166" fontId="3" fillId="0" borderId="0" xfId="0" applyFont="1" applyBorder="1"/>
    <xf numFmtId="166" fontId="5" fillId="0" borderId="0" xfId="0" applyFont="1"/>
    <xf numFmtId="166" fontId="3" fillId="3" borderId="5" xfId="0" applyFont="1" applyFill="1" applyBorder="1"/>
    <xf numFmtId="168" fontId="3" fillId="3" borderId="6" xfId="1" applyNumberFormat="1" applyFont="1" applyFill="1" applyBorder="1"/>
    <xf numFmtId="166" fontId="3" fillId="3" borderId="7" xfId="0" applyFont="1" applyFill="1" applyBorder="1"/>
    <xf numFmtId="167" fontId="3" fillId="3" borderId="3" xfId="2" applyNumberFormat="1" applyFont="1" applyFill="1" applyBorder="1"/>
    <xf numFmtId="9" fontId="3" fillId="3" borderId="3" xfId="1" applyNumberFormat="1" applyFont="1" applyFill="1" applyBorder="1"/>
    <xf numFmtId="164" fontId="3" fillId="3" borderId="3" xfId="2" applyFont="1" applyFill="1" applyBorder="1"/>
    <xf numFmtId="166" fontId="2" fillId="4" borderId="7" xfId="0" applyFont="1" applyFill="1" applyBorder="1"/>
    <xf numFmtId="168" fontId="2" fillId="4" borderId="3" xfId="1" applyNumberFormat="1" applyFont="1" applyFill="1" applyBorder="1"/>
    <xf numFmtId="166" fontId="2" fillId="5" borderId="7" xfId="0" applyFont="1" applyFill="1" applyBorder="1"/>
    <xf numFmtId="168" fontId="2" fillId="5" borderId="3" xfId="1" applyNumberFormat="1" applyFont="1" applyFill="1" applyBorder="1"/>
    <xf numFmtId="170" fontId="2" fillId="5" borderId="3" xfId="1" applyNumberFormat="1" applyFont="1" applyFill="1" applyBorder="1"/>
    <xf numFmtId="166" fontId="3" fillId="5" borderId="8" xfId="0" applyFont="1" applyFill="1" applyBorder="1"/>
    <xf numFmtId="168" fontId="2" fillId="5" borderId="9" xfId="1" applyNumberFormat="1" applyFont="1" applyFill="1" applyBorder="1"/>
    <xf numFmtId="166" fontId="2" fillId="5" borderId="10" xfId="0" applyFont="1" applyFill="1" applyBorder="1"/>
    <xf numFmtId="166" fontId="3" fillId="5" borderId="1" xfId="0" applyFont="1" applyFill="1" applyBorder="1"/>
    <xf numFmtId="168" fontId="2" fillId="5" borderId="2" xfId="1" applyNumberFormat="1" applyFont="1" applyFill="1" applyBorder="1"/>
    <xf numFmtId="170" fontId="3" fillId="5" borderId="1" xfId="0" applyNumberFormat="1" applyFont="1" applyFill="1" applyBorder="1"/>
    <xf numFmtId="170" fontId="2" fillId="5" borderId="2" xfId="1" applyNumberFormat="1" applyFont="1" applyFill="1" applyBorder="1"/>
    <xf numFmtId="166" fontId="3" fillId="4" borderId="1" xfId="0" applyFont="1" applyFill="1" applyBorder="1"/>
    <xf numFmtId="168" fontId="2" fillId="4" borderId="2" xfId="1" applyNumberFormat="1" applyFont="1" applyFill="1" applyBorder="1"/>
    <xf numFmtId="165" fontId="3" fillId="3" borderId="11" xfId="1" applyFont="1" applyFill="1" applyBorder="1"/>
    <xf numFmtId="168" fontId="3" fillId="3" borderId="12" xfId="1" applyNumberFormat="1" applyFont="1" applyFill="1" applyBorder="1"/>
    <xf numFmtId="167" fontId="3" fillId="3" borderId="1" xfId="2" applyNumberFormat="1" applyFont="1" applyFill="1" applyBorder="1"/>
    <xf numFmtId="167" fontId="3" fillId="3" borderId="2" xfId="2" applyNumberFormat="1" applyFont="1" applyFill="1" applyBorder="1"/>
    <xf numFmtId="9" fontId="3" fillId="3" borderId="1" xfId="1" applyNumberFormat="1" applyFont="1" applyFill="1" applyBorder="1"/>
    <xf numFmtId="9" fontId="3" fillId="3" borderId="2" xfId="1" applyNumberFormat="1" applyFont="1" applyFill="1" applyBorder="1"/>
    <xf numFmtId="169" fontId="3" fillId="3" borderId="1" xfId="0" applyNumberFormat="1" applyFont="1" applyFill="1" applyBorder="1"/>
    <xf numFmtId="164" fontId="3" fillId="3" borderId="2" xfId="2" applyFont="1" applyFill="1" applyBorder="1"/>
    <xf numFmtId="166" fontId="3" fillId="6" borderId="13" xfId="0" applyFont="1" applyFill="1" applyBorder="1"/>
    <xf numFmtId="166" fontId="4" fillId="6" borderId="14" xfId="0" applyFont="1" applyFill="1" applyBorder="1"/>
    <xf numFmtId="166" fontId="3" fillId="6" borderId="15" xfId="0" applyFont="1" applyFill="1" applyBorder="1"/>
    <xf numFmtId="164" fontId="2" fillId="4" borderId="3" xfId="2" applyFont="1" applyFill="1" applyBorder="1"/>
    <xf numFmtId="171" fontId="2" fillId="4" borderId="3" xfId="2" applyNumberFormat="1" applyFont="1" applyFill="1" applyBorder="1"/>
    <xf numFmtId="166" fontId="3" fillId="3" borderId="17" xfId="0" applyFont="1" applyFill="1" applyBorder="1"/>
    <xf numFmtId="168" fontId="3" fillId="3" borderId="18" xfId="1" applyNumberFormat="1" applyFont="1" applyFill="1" applyBorder="1"/>
    <xf numFmtId="165" fontId="3" fillId="3" borderId="19" xfId="1" applyFont="1" applyFill="1" applyBorder="1"/>
    <xf numFmtId="166" fontId="3" fillId="0" borderId="13" xfId="0" applyFont="1" applyBorder="1"/>
    <xf numFmtId="167" fontId="3" fillId="0" borderId="15" xfId="2" applyNumberFormat="1" applyFont="1" applyBorder="1"/>
    <xf numFmtId="166" fontId="3" fillId="0" borderId="15" xfId="0" applyFont="1" applyBorder="1"/>
    <xf numFmtId="167" fontId="3" fillId="0" borderId="14" xfId="2" applyNumberFormat="1" applyFont="1" applyBorder="1"/>
    <xf numFmtId="9" fontId="3" fillId="7" borderId="1" xfId="1" applyNumberFormat="1" applyFont="1" applyFill="1" applyBorder="1" applyAlignment="1"/>
    <xf numFmtId="166" fontId="0" fillId="7" borderId="16" xfId="0" applyFill="1" applyBorder="1" applyAlignment="1"/>
    <xf numFmtId="166" fontId="0" fillId="7" borderId="2" xfId="0" applyFill="1" applyBorder="1" applyAlignment="1"/>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104775</xdr:colOff>
      <xdr:row>13</xdr:row>
      <xdr:rowOff>152400</xdr:rowOff>
    </xdr:from>
    <xdr:ext cx="4215321" cy="781240"/>
    <xdr:sp macro="" textlink="">
      <xdr:nvSpPr>
        <xdr:cNvPr id="2" name="TextBox 1"/>
        <xdr:cNvSpPr txBox="1"/>
      </xdr:nvSpPr>
      <xdr:spPr>
        <a:xfrm>
          <a:off x="104775" y="2828925"/>
          <a:ext cx="4215321" cy="781240"/>
        </a:xfrm>
        <a:prstGeom prst="rect">
          <a:avLst/>
        </a:prstGeom>
        <a:solidFill>
          <a:srgbClr val="FFFF00"/>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1100" b="0"/>
            <a:t>The optimal order size with the trade promotion discount of Cell D7 is </a:t>
          </a:r>
        </a:p>
        <a:p>
          <a:r>
            <a:rPr lang="en-US" sz="1100" b="0"/>
            <a:t>given by Equation 11.16 in Cell D10. Try different values of the trade</a:t>
          </a:r>
        </a:p>
        <a:p>
          <a:r>
            <a:rPr lang="en-US" sz="1100" b="0"/>
            <a:t>promotion discount (Cell D7) to see its impact on order size in CellD10</a:t>
          </a:r>
        </a:p>
        <a:p>
          <a:r>
            <a:rPr lang="en-US" sz="1100" b="0"/>
            <a:t>and forward buying in Cell D13.</a:t>
          </a:r>
        </a:p>
      </xdr:txBody>
    </xdr:sp>
    <xdr:clientData/>
  </xdr:oneCellAnchor>
  <xdr:oneCellAnchor>
    <xdr:from>
      <xdr:col>4</xdr:col>
      <xdr:colOff>95250</xdr:colOff>
      <xdr:row>8</xdr:row>
      <xdr:rowOff>95250</xdr:rowOff>
    </xdr:from>
    <xdr:ext cx="2305050" cy="365036"/>
    <mc:AlternateContent xmlns:mc="http://schemas.openxmlformats.org/markup-compatibility/2006">
      <mc:Choice xmlns:a14="http://schemas.microsoft.com/office/drawing/2010/main" xmlns="" Requires="a14">
        <xdr:sp macro="" textlink="">
          <xdr:nvSpPr>
            <xdr:cNvPr id="3" name="TextBox 2"/>
            <xdr:cNvSpPr txBox="1"/>
          </xdr:nvSpPr>
          <xdr:spPr>
            <a:xfrm>
              <a:off x="4781550" y="1762125"/>
              <a:ext cx="2305050" cy="365036"/>
            </a:xfrm>
            <a:prstGeom prst="rect">
              <a:avLst/>
            </a:prstGeom>
            <a:solidFill>
              <a:srgbClr val="FFFF0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14:m>
                <m:oMath xmlns:m="http://schemas.openxmlformats.org/officeDocument/2006/math">
                  <m:sSup>
                    <m:sSupPr>
                      <m:ctrlPr>
                        <a:rPr lang="en-US" sz="1100" i="1">
                          <a:latin typeface="Cambria Math"/>
                        </a:rPr>
                      </m:ctrlPr>
                    </m:sSupPr>
                    <m:e>
                      <m:r>
                        <a:rPr lang="en-US" sz="1100" b="0" i="1">
                          <a:latin typeface="Cambria Math"/>
                        </a:rPr>
                        <m:t>𝑄</m:t>
                      </m:r>
                    </m:e>
                    <m:sup>
                      <m:r>
                        <a:rPr lang="en-US" sz="1100" b="0" i="1">
                          <a:latin typeface="Cambria Math"/>
                        </a:rPr>
                        <m:t>𝑑</m:t>
                      </m:r>
                    </m:sup>
                  </m:sSup>
                  <m:r>
                    <a:rPr lang="en-US" sz="1100" b="0" i="1">
                      <a:latin typeface="Cambria Math"/>
                    </a:rPr>
                    <m:t> </m:t>
                  </m:r>
                  <m:d>
                    <m:dPr>
                      <m:ctrlPr>
                        <a:rPr lang="en-US" sz="1100" b="0" i="1">
                          <a:latin typeface="Cambria Math"/>
                        </a:rPr>
                      </m:ctrlPr>
                    </m:dPr>
                    <m:e>
                      <m:r>
                        <a:rPr lang="en-US" sz="1100" b="0" i="1">
                          <a:latin typeface="Cambria Math"/>
                        </a:rPr>
                        <m:t>𝐶𝑒𝑙𝑙</m:t>
                      </m:r>
                      <m:r>
                        <a:rPr lang="en-US" sz="1100" b="0" i="1">
                          <a:latin typeface="Cambria Math"/>
                        </a:rPr>
                        <m:t> </m:t>
                      </m:r>
                      <m:r>
                        <a:rPr lang="en-US" sz="1100" b="0" i="1">
                          <a:latin typeface="Cambria Math"/>
                        </a:rPr>
                        <m:t>𝐷</m:t>
                      </m:r>
                      <m:r>
                        <a:rPr lang="en-US" sz="1100" b="0" i="1">
                          <a:latin typeface="Cambria Math"/>
                        </a:rPr>
                        <m:t>10</m:t>
                      </m:r>
                    </m:e>
                  </m:d>
                </m:oMath>
              </a14:m>
              <a:r>
                <a:rPr lang="en-US" sz="1100"/>
                <a:t> = </a:t>
              </a:r>
              <a14:m>
                <m:oMath xmlns:m="http://schemas.openxmlformats.org/officeDocument/2006/math">
                  <m:f>
                    <m:fPr>
                      <m:ctrlPr>
                        <a:rPr lang="en-US" sz="1100" b="0" i="1">
                          <a:latin typeface="Cambria Math"/>
                        </a:rPr>
                      </m:ctrlPr>
                    </m:fPr>
                    <m:num>
                      <m:r>
                        <a:rPr lang="en-US" sz="1100" b="0" i="1">
                          <a:latin typeface="Cambria Math"/>
                        </a:rPr>
                        <m:t>𝑑𝐷</m:t>
                      </m:r>
                    </m:num>
                    <m:den>
                      <m:d>
                        <m:dPr>
                          <m:ctrlPr>
                            <a:rPr lang="en-US" sz="1100" b="0" i="1">
                              <a:latin typeface="Cambria Math"/>
                            </a:rPr>
                          </m:ctrlPr>
                        </m:dPr>
                        <m:e>
                          <m:r>
                            <a:rPr lang="en-US" sz="1100" b="0" i="1">
                              <a:latin typeface="Cambria Math"/>
                            </a:rPr>
                            <m:t>𝐶</m:t>
                          </m:r>
                          <m:r>
                            <a:rPr lang="en-US" sz="1100" b="0" i="1">
                              <a:latin typeface="Cambria Math"/>
                            </a:rPr>
                            <m:t>−</m:t>
                          </m:r>
                          <m:r>
                            <a:rPr lang="en-US" sz="1100" b="0" i="1">
                              <a:latin typeface="Cambria Math"/>
                            </a:rPr>
                            <m:t>𝑑</m:t>
                          </m:r>
                        </m:e>
                      </m:d>
                      <m:r>
                        <a:rPr lang="en-US" sz="1100" b="0" i="1">
                          <a:latin typeface="Cambria Math"/>
                        </a:rPr>
                        <m:t>h</m:t>
                      </m:r>
                    </m:den>
                  </m:f>
                  <m:r>
                    <a:rPr lang="en-US" sz="1100" b="0" i="1">
                      <a:latin typeface="Cambria Math"/>
                    </a:rPr>
                    <m:t>+</m:t>
                  </m:r>
                  <m:f>
                    <m:fPr>
                      <m:ctrlPr>
                        <a:rPr lang="en-US" sz="1100" b="0" i="1">
                          <a:latin typeface="Cambria Math"/>
                        </a:rPr>
                      </m:ctrlPr>
                    </m:fPr>
                    <m:num>
                      <m:r>
                        <a:rPr lang="en-US" sz="1100" b="0" i="1">
                          <a:latin typeface="Cambria Math"/>
                        </a:rPr>
                        <m:t>𝐶</m:t>
                      </m:r>
                      <m:sSup>
                        <m:sSupPr>
                          <m:ctrlPr>
                            <a:rPr lang="en-US" sz="1100" b="0" i="1">
                              <a:latin typeface="Cambria Math"/>
                            </a:rPr>
                          </m:ctrlPr>
                        </m:sSupPr>
                        <m:e>
                          <m:r>
                            <a:rPr lang="en-US" sz="1100" b="0" i="1">
                              <a:latin typeface="Cambria Math"/>
                            </a:rPr>
                            <m:t>𝑄</m:t>
                          </m:r>
                        </m:e>
                        <m:sup>
                          <m:r>
                            <a:rPr lang="en-US" sz="1100" b="0" i="1">
                              <a:latin typeface="Cambria Math"/>
                            </a:rPr>
                            <m:t>∗</m:t>
                          </m:r>
                        </m:sup>
                      </m:sSup>
                    </m:num>
                    <m:den>
                      <m:r>
                        <a:rPr lang="en-US" sz="1100" b="0" i="1">
                          <a:latin typeface="Cambria Math"/>
                        </a:rPr>
                        <m:t>𝐶</m:t>
                      </m:r>
                      <m:r>
                        <a:rPr lang="en-US" sz="1100" b="0" i="1">
                          <a:latin typeface="Cambria Math"/>
                        </a:rPr>
                        <m:t>−</m:t>
                      </m:r>
                      <m:r>
                        <a:rPr lang="en-US" sz="1100" b="0" i="1">
                          <a:latin typeface="Cambria Math"/>
                        </a:rPr>
                        <m:t>𝑑</m:t>
                      </m:r>
                    </m:den>
                  </m:f>
                </m:oMath>
              </a14:m>
              <a:endParaRPr lang="en-US" sz="1100"/>
            </a:p>
          </xdr:txBody>
        </xdr:sp>
      </mc:Choice>
      <mc:Fallback>
        <xdr:sp macro="" textlink="">
          <xdr:nvSpPr>
            <xdr:cNvPr id="3" name="TextBox 2"/>
            <xdr:cNvSpPr txBox="1"/>
          </xdr:nvSpPr>
          <xdr:spPr>
            <a:xfrm>
              <a:off x="4781550" y="1762125"/>
              <a:ext cx="2305050" cy="365036"/>
            </a:xfrm>
            <a:prstGeom prst="rect">
              <a:avLst/>
            </a:prstGeom>
            <a:solidFill>
              <a:srgbClr val="FFFF0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0" i="0">
                  <a:latin typeface="Cambria Math"/>
                </a:rPr>
                <a:t>𝑄^𝑑  (𝐶𝑒𝑙𝑙 𝐷10)</a:t>
              </a:r>
              <a:r>
                <a:rPr lang="en-US" sz="1100"/>
                <a:t> = </a:t>
              </a:r>
              <a:r>
                <a:rPr lang="en-US" sz="1100" b="0" i="0">
                  <a:latin typeface="Cambria Math"/>
                </a:rPr>
                <a:t>𝑑𝐷/(𝐶−𝑑)ℎ+(𝐶𝑄^∗)/(𝐶−𝑑)</a:t>
              </a:r>
              <a:endParaRPr lang="en-US"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oneCellAnchor>
    <xdr:from>
      <xdr:col>0</xdr:col>
      <xdr:colOff>66675</xdr:colOff>
      <xdr:row>8</xdr:row>
      <xdr:rowOff>152400</xdr:rowOff>
    </xdr:from>
    <xdr:ext cx="4972050" cy="1125693"/>
    <xdr:sp macro="" textlink="">
      <xdr:nvSpPr>
        <xdr:cNvPr id="2" name="TextBox 1"/>
        <xdr:cNvSpPr txBox="1"/>
      </xdr:nvSpPr>
      <xdr:spPr>
        <a:xfrm>
          <a:off x="66675" y="1828800"/>
          <a:ext cx="4972050" cy="1125693"/>
        </a:xfrm>
        <a:prstGeom prst="rect">
          <a:avLst/>
        </a:prstGeom>
        <a:solidFill>
          <a:srgbClr val="FFFF00"/>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100" b="0"/>
            <a:t>The retailer's response is to pass through only $0.075 of the $0.15 discount of the customer.</a:t>
          </a:r>
          <a:r>
            <a:rPr lang="en-US" sz="1100" b="0" baseline="0"/>
            <a:t> </a:t>
          </a:r>
          <a:r>
            <a:rPr lang="en-US" sz="1100" b="0"/>
            <a:t>The retailer does not pass through the entire discount.  At the discounted price, the new demand is 64,500.</a:t>
          </a:r>
          <a:r>
            <a:rPr lang="en-US" sz="1100" b="0" baseline="0"/>
            <a:t>  </a:t>
          </a:r>
          <a:r>
            <a:rPr lang="en-US" sz="1100" b="0"/>
            <a:t>This represents</a:t>
          </a:r>
          <a:r>
            <a:rPr lang="en-US" sz="1100" b="0" baseline="0"/>
            <a:t> an increase of 7.5 percent in demand relative to the base case.  It is optimal for DO to pass on half the trade promotion discount to the customers.  This action results in a 7.5 percent increase in customer demand.</a:t>
          </a:r>
          <a:endParaRPr lang="en-US" sz="1100" b="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D15"/>
  <sheetViews>
    <sheetView tabSelected="1" workbookViewId="0">
      <selection activeCell="A7" sqref="A7"/>
    </sheetView>
  </sheetViews>
  <sheetFormatPr defaultRowHeight="15.75"/>
  <cols>
    <col min="1" max="1" width="37.140625" style="1" customWidth="1"/>
    <col min="2" max="2" width="15.140625" style="1" customWidth="1"/>
    <col min="3" max="3" width="2.85546875" style="1" customWidth="1"/>
    <col min="4" max="4" width="15.140625" style="1" customWidth="1"/>
    <col min="5" max="16384" width="9.140625" style="1"/>
  </cols>
  <sheetData>
    <row r="1" spans="1:4" ht="19.5">
      <c r="A1" s="7" t="s">
        <v>11</v>
      </c>
    </row>
    <row r="2" spans="1:4" ht="16.5" thickBot="1"/>
    <row r="3" spans="1:4" ht="16.5" thickBot="1">
      <c r="A3" s="36"/>
      <c r="B3" s="37" t="s">
        <v>8</v>
      </c>
      <c r="C3" s="38"/>
      <c r="D3" s="37" t="s">
        <v>9</v>
      </c>
    </row>
    <row r="4" spans="1:4">
      <c r="A4" s="8" t="s">
        <v>0</v>
      </c>
      <c r="B4" s="9">
        <v>10000</v>
      </c>
      <c r="C4" s="28"/>
      <c r="D4" s="29">
        <f>B4</f>
        <v>10000</v>
      </c>
    </row>
    <row r="5" spans="1:4">
      <c r="A5" s="10" t="s">
        <v>1</v>
      </c>
      <c r="B5" s="11">
        <v>100</v>
      </c>
      <c r="C5" s="30"/>
      <c r="D5" s="31">
        <f>B5</f>
        <v>100</v>
      </c>
    </row>
    <row r="6" spans="1:4">
      <c r="A6" s="10" t="s">
        <v>2</v>
      </c>
      <c r="B6" s="12">
        <v>0.2</v>
      </c>
      <c r="C6" s="32"/>
      <c r="D6" s="33">
        <f>B6</f>
        <v>0.2</v>
      </c>
    </row>
    <row r="7" spans="1:4">
      <c r="A7" s="10" t="s">
        <v>18</v>
      </c>
      <c r="B7" s="48">
        <v>0.05</v>
      </c>
      <c r="C7" s="49"/>
      <c r="D7" s="50"/>
    </row>
    <row r="8" spans="1:4">
      <c r="A8" s="10" t="s">
        <v>3</v>
      </c>
      <c r="B8" s="13">
        <v>3</v>
      </c>
      <c r="C8" s="34"/>
      <c r="D8" s="35">
        <f>B8*(1-B7)</f>
        <v>2.8499999999999996</v>
      </c>
    </row>
    <row r="9" spans="1:4">
      <c r="A9" s="14" t="s">
        <v>4</v>
      </c>
      <c r="B9" s="15">
        <f>SQRT((2*B4*12*B5)/(B6*B8))</f>
        <v>6324.5553203367581</v>
      </c>
      <c r="C9" s="2"/>
      <c r="D9" s="3"/>
    </row>
    <row r="10" spans="1:4">
      <c r="A10" s="14" t="s">
        <v>10</v>
      </c>
      <c r="B10" s="4"/>
      <c r="C10" s="26"/>
      <c r="D10" s="27">
        <f>(B8-D8)*D4*12/(D8*D6)+B8*B9/D8</f>
        <v>38236.374021407195</v>
      </c>
    </row>
    <row r="11" spans="1:4">
      <c r="A11" s="16" t="s">
        <v>5</v>
      </c>
      <c r="B11" s="17">
        <f>B9/2</f>
        <v>3162.277660168379</v>
      </c>
      <c r="C11" s="22"/>
      <c r="D11" s="23">
        <f>D10/2</f>
        <v>19118.187010703597</v>
      </c>
    </row>
    <row r="12" spans="1:4">
      <c r="A12" s="16" t="s">
        <v>6</v>
      </c>
      <c r="B12" s="18">
        <f>B9/(2*B4)</f>
        <v>0.31622776601683789</v>
      </c>
      <c r="C12" s="24"/>
      <c r="D12" s="25">
        <f>D10/(2*D4)</f>
        <v>1.9118187010703598</v>
      </c>
    </row>
    <row r="13" spans="1:4" ht="16.5" thickBot="1">
      <c r="A13" s="21" t="s">
        <v>7</v>
      </c>
      <c r="B13" s="5"/>
      <c r="C13" s="19"/>
      <c r="D13" s="20">
        <f>D10-B9</f>
        <v>31911.818701070435</v>
      </c>
    </row>
    <row r="15" spans="1:4">
      <c r="C15" s="6"/>
    </row>
  </sheetData>
  <mergeCells count="1">
    <mergeCell ref="B7:D7"/>
  </mergeCells>
  <phoneticPr fontId="0" type="noConversion"/>
  <pageMargins left="0.75" right="0.75" top="1" bottom="1" header="0.5" footer="0.5"/>
  <pageSetup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dimension ref="A1:D7"/>
  <sheetViews>
    <sheetView workbookViewId="0">
      <selection activeCell="A7" sqref="A7"/>
    </sheetView>
  </sheetViews>
  <sheetFormatPr defaultRowHeight="15.75"/>
  <cols>
    <col min="1" max="1" width="37.140625" style="1" customWidth="1"/>
    <col min="2" max="2" width="15.140625" style="1" customWidth="1"/>
    <col min="3" max="3" width="2.85546875" style="1" customWidth="1"/>
    <col min="4" max="4" width="15.140625" style="1" customWidth="1"/>
    <col min="5" max="16384" width="9.140625" style="1"/>
  </cols>
  <sheetData>
    <row r="1" spans="1:4" ht="19.5">
      <c r="A1" s="7" t="s">
        <v>12</v>
      </c>
    </row>
    <row r="2" spans="1:4" ht="16.5" thickBot="1"/>
    <row r="3" spans="1:4" ht="16.5" thickBot="1">
      <c r="A3" s="36"/>
      <c r="B3" s="37" t="s">
        <v>14</v>
      </c>
      <c r="C3" s="38"/>
      <c r="D3" s="37" t="s">
        <v>15</v>
      </c>
    </row>
    <row r="4" spans="1:4">
      <c r="A4" s="10" t="s">
        <v>3</v>
      </c>
      <c r="B4" s="13">
        <v>3</v>
      </c>
      <c r="C4" s="34"/>
      <c r="D4" s="35">
        <v>2.85</v>
      </c>
    </row>
    <row r="5" spans="1:4" ht="16.5" thickBot="1">
      <c r="A5" s="14" t="s">
        <v>16</v>
      </c>
      <c r="B5" s="39">
        <f>(300000+60000*B4)/120000</f>
        <v>4</v>
      </c>
      <c r="C5" s="2"/>
      <c r="D5" s="40">
        <f>(300000+60000*D4)/120000</f>
        <v>3.9249999999999998</v>
      </c>
    </row>
    <row r="6" spans="1:4" ht="16.5" thickBot="1">
      <c r="A6" s="41" t="s">
        <v>13</v>
      </c>
      <c r="B6" s="42">
        <f>300000-60000*B5</f>
        <v>60000</v>
      </c>
      <c r="C6" s="43"/>
      <c r="D6" s="42">
        <f>300000-60000*D5</f>
        <v>64500</v>
      </c>
    </row>
    <row r="7" spans="1:4" ht="16.5" thickBot="1">
      <c r="A7" s="44" t="s">
        <v>17</v>
      </c>
      <c r="B7" s="45">
        <f>(B5-B4)*B6</f>
        <v>60000</v>
      </c>
      <c r="C7" s="46"/>
      <c r="D7" s="47">
        <f>(D5-D4)*D6</f>
        <v>69337.499999999985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Example 11-11</vt:lpstr>
      <vt:lpstr>Example 11-12</vt:lpstr>
    </vt:vector>
  </TitlesOfParts>
  <Company>Kellogg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Chapter 11 - example 11-11 &amp; 11-12</dc:title>
  <dc:subject>Supply Chain Management - 6th edition</dc:subject>
  <dc:creator>Jay Mabe</dc:creator>
  <cp:lastModifiedBy>laser</cp:lastModifiedBy>
  <dcterms:created xsi:type="dcterms:W3CDTF">2001-09-27T20:44:53Z</dcterms:created>
  <dcterms:modified xsi:type="dcterms:W3CDTF">2017-09-23T12:16:41Z</dcterms:modified>
</cp:coreProperties>
</file>